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3415" windowHeight="9690"/>
  </bookViews>
  <sheets>
    <sheet name="Statistiques privé par filiere " sheetId="1" r:id="rId1"/>
  </sheets>
  <calcPr calcId="124519"/>
</workbook>
</file>

<file path=xl/calcChain.xml><?xml version="1.0" encoding="utf-8"?>
<calcChain xmlns="http://schemas.openxmlformats.org/spreadsheetml/2006/main">
  <c r="F6" i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5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</calcChain>
</file>

<file path=xl/sharedStrings.xml><?xml version="1.0" encoding="utf-8"?>
<sst xmlns="http://schemas.openxmlformats.org/spreadsheetml/2006/main" count="125" uniqueCount="120">
  <si>
    <t>Niveau</t>
  </si>
  <si>
    <t>Nom programmes normalisés</t>
  </si>
  <si>
    <t>CA AUTORISEE</t>
  </si>
  <si>
    <t>CA*2</t>
  </si>
  <si>
    <t>Spécialisation</t>
  </si>
  <si>
    <t xml:space="preserve">S- Coiffeur   </t>
  </si>
  <si>
    <t xml:space="preserve">S- Coupeur Couturier  </t>
  </si>
  <si>
    <t xml:space="preserve">S- Opératrice en Soins Courants de Beauté   </t>
  </si>
  <si>
    <t>Total Spécialisation</t>
  </si>
  <si>
    <t>Qualification</t>
  </si>
  <si>
    <t>Q- Agent de Gardiennage</t>
  </si>
  <si>
    <t>Q- Agent de Restauration</t>
  </si>
  <si>
    <t xml:space="preserve">Q- Aide Comptable en Entreprise   </t>
  </si>
  <si>
    <t xml:space="preserve">Q- Aide Soignant   </t>
  </si>
  <si>
    <t xml:space="preserve">Q- Auxiliaire de Crèches et de Garderies   </t>
  </si>
  <si>
    <t xml:space="preserve">Q- Coiffeur Visagiste   </t>
  </si>
  <si>
    <t xml:space="preserve">Q- Décorateur   </t>
  </si>
  <si>
    <t>Q- Electricien d'Installation</t>
  </si>
  <si>
    <t xml:space="preserve">Q- Esthéticienne   </t>
  </si>
  <si>
    <t xml:space="preserve">Q- Opérateur Administratif   </t>
  </si>
  <si>
    <t xml:space="preserve">Q- Opérateur de Saisie   </t>
  </si>
  <si>
    <t xml:space="preserve">Q- Opérateur en Audiovisuel   </t>
  </si>
  <si>
    <t xml:space="preserve">Q- Ouvrier Qualifié en Fabrication Mécanique   </t>
  </si>
  <si>
    <t xml:space="preserve">Q- Patronier en Modélisme   </t>
  </si>
  <si>
    <t xml:space="preserve">Q- Réparateur des Appareils électroniques   </t>
  </si>
  <si>
    <t xml:space="preserve">Q- Réparateur en Mécanique Automobile   </t>
  </si>
  <si>
    <t>Q- Traitement de Texte et d'Image</t>
  </si>
  <si>
    <t xml:space="preserve">Q- Vendeur   </t>
  </si>
  <si>
    <t>Q-Décorateur</t>
  </si>
  <si>
    <t>Total Qualification</t>
  </si>
  <si>
    <t xml:space="preserve">Technicien </t>
  </si>
  <si>
    <t>T- Accueil dans les Transports Aérien et Maritime</t>
  </si>
  <si>
    <t xml:space="preserve">T- Assistant en Gestion Administrative et Comptable   </t>
  </si>
  <si>
    <t>T- Assistant Webmaster</t>
  </si>
  <si>
    <t xml:space="preserve">T- Audio Visuel : Montage   </t>
  </si>
  <si>
    <t xml:space="preserve">T- Boulanger Pâtissier   </t>
  </si>
  <si>
    <t>T- Chargé de Traitement des Opérations Bancaires</t>
  </si>
  <si>
    <t xml:space="preserve">T- Comptable </t>
  </si>
  <si>
    <t xml:space="preserve">T- Concepteur d'Emissions Enfantines   </t>
  </si>
  <si>
    <t>T- Conseiller en Produits d'Assurance</t>
  </si>
  <si>
    <t xml:space="preserve">T- Déclarant en Douane   </t>
  </si>
  <si>
    <t xml:space="preserve">T- Décorateur d'Intérieur   </t>
  </si>
  <si>
    <t xml:space="preserve">T- Dessinateur en Bâtiment   </t>
  </si>
  <si>
    <t>T- Dessinateur en Construction Métallique</t>
  </si>
  <si>
    <t xml:space="preserve">T- Electricien   </t>
  </si>
  <si>
    <t xml:space="preserve">T- Electronicien   </t>
  </si>
  <si>
    <t>T- en Journalisme</t>
  </si>
  <si>
    <t>T- en Service de Restauration</t>
  </si>
  <si>
    <t xml:space="preserve">T- Esthéticienne Professionnelle   </t>
  </si>
  <si>
    <t>T- Exploitation en Transport et Logistique</t>
  </si>
  <si>
    <t xml:space="preserve">T- Gestion de la Navigation et Logistique   </t>
  </si>
  <si>
    <t>T- Gestion Informatisée</t>
  </si>
  <si>
    <t>T- Graphisme</t>
  </si>
  <si>
    <t xml:space="preserve">T- Infirmier Auxiliaire   </t>
  </si>
  <si>
    <t xml:space="preserve">T- Infographiste   </t>
  </si>
  <si>
    <t>T- Mécanicien Automobile &amp; Engins</t>
  </si>
  <si>
    <t xml:space="preserve">T- Modéliste   </t>
  </si>
  <si>
    <t xml:space="preserve">T- Modéliste et Styliste   </t>
  </si>
  <si>
    <t xml:space="preserve">T- Producteur en Fabrication Mécanique   </t>
  </si>
  <si>
    <t xml:space="preserve">T- Prothésiste Dentaire   </t>
  </si>
  <si>
    <t>T- Secrétaire Médicale</t>
  </si>
  <si>
    <t xml:space="preserve">T- Styliste   </t>
  </si>
  <si>
    <t xml:space="preserve">T- Support Technique et Maintenance Informatique et Réseaux </t>
  </si>
  <si>
    <t xml:space="preserve">T- Technicien en Action Commerciale et Marketing   </t>
  </si>
  <si>
    <t xml:space="preserve">T- Technicien en Audio Visuel : Montage   </t>
  </si>
  <si>
    <t xml:space="preserve">T- Technicien en Audio Visuel : Prise de Son   </t>
  </si>
  <si>
    <t>T- Technicien en Audio Visuel : Prise de Vues et Eclairage</t>
  </si>
  <si>
    <t xml:space="preserve">T- Technicien en Audio-Visuel </t>
  </si>
  <si>
    <t>T- Technicien en Génie Civil</t>
  </si>
  <si>
    <t xml:space="preserve">T- Technicien en Métrologie  </t>
  </si>
  <si>
    <t xml:space="preserve">T- Technicien en Réception d'Hôtel   </t>
  </si>
  <si>
    <t xml:space="preserve">T- Technicien en Secrétariat et Bureautique   </t>
  </si>
  <si>
    <t xml:space="preserve">T- Technicien en Service de Restauration   </t>
  </si>
  <si>
    <t>T- Technicien Monteur Vendeur en Optique Lunetterie</t>
  </si>
  <si>
    <t>T-Assistant  Webmaster</t>
  </si>
  <si>
    <t>T-Gestion de transport et logistique</t>
  </si>
  <si>
    <t xml:space="preserve">Total Technicien </t>
  </si>
  <si>
    <t>Technicien Spécialisé</t>
  </si>
  <si>
    <t xml:space="preserve">TS- Agent de Voyage et du Tourisme   </t>
  </si>
  <si>
    <t xml:space="preserve">TS- Analyste Marketing   </t>
  </si>
  <si>
    <t xml:space="preserve">TS- Assistant en Journalisme   </t>
  </si>
  <si>
    <t xml:space="preserve">TS- Assistant(e) de Direction   </t>
  </si>
  <si>
    <t>TS- Assistante Sociale</t>
  </si>
  <si>
    <t xml:space="preserve">TS- Chargé de la Maintenance des Systèmes Automatisés   </t>
  </si>
  <si>
    <t xml:space="preserve">TS- Chargé de Traitement des Opérations Bancaires   </t>
  </si>
  <si>
    <t xml:space="preserve">TS- Commerce International   </t>
  </si>
  <si>
    <t xml:space="preserve">TS- Concepteur et Producteur en Communication   </t>
  </si>
  <si>
    <t>TS- Conducteur de Travaux</t>
  </si>
  <si>
    <t>TS- Délégué Médical</t>
  </si>
  <si>
    <t xml:space="preserve">TS- Design d'Intérieur   </t>
  </si>
  <si>
    <t>TS- Développement Informatique</t>
  </si>
  <si>
    <t xml:space="preserve">TS- Développement Multimédia </t>
  </si>
  <si>
    <t>TS- d'Exploitation en Transport et Logistique</t>
  </si>
  <si>
    <t>TS- Diagnostic et Electronique Embarquée</t>
  </si>
  <si>
    <t xml:space="preserve">TS- Financier Comptable   </t>
  </si>
  <si>
    <t xml:space="preserve">TS- Gestion de la Navigation et Logistique   </t>
  </si>
  <si>
    <t xml:space="preserve">TS- Gestion des Entreprises  </t>
  </si>
  <si>
    <t xml:space="preserve">TS- Gestion Hôtelière   </t>
  </si>
  <si>
    <t xml:space="preserve">TS- Gestionnaire de Service de Restauration   </t>
  </si>
  <si>
    <t>TS- Image de Synthèse : Cinéma d'Animation</t>
  </si>
  <si>
    <t xml:space="preserve">TS- Infirmier Polyvalent   </t>
  </si>
  <si>
    <t xml:space="preserve">TS- Kinésithérapeute   </t>
  </si>
  <si>
    <t xml:space="preserve">TS- Maintenance Mécanique Electrique et Electronique Automobile </t>
  </si>
  <si>
    <t>TS- Manager Modéliste-Styliste</t>
  </si>
  <si>
    <t>TS- Opticien Optométriste</t>
  </si>
  <si>
    <t xml:space="preserve">TS- Sage Femme   </t>
  </si>
  <si>
    <t xml:space="preserve">TS- Systèmes et Réseaux    </t>
  </si>
  <si>
    <t xml:space="preserve">TS- Technicien Spécialisé en Accueil et Animation Touristique   </t>
  </si>
  <si>
    <t xml:space="preserve">TS- Technicien Spécialisé en Génie Logiciel   </t>
  </si>
  <si>
    <t xml:space="preserve">TS- Technicien Spécialisé en Gestion de la Qualité   </t>
  </si>
  <si>
    <t xml:space="preserve">TS- Technicien Spécialisé en Métrologie   </t>
  </si>
  <si>
    <t>TS-Concepteur Producteur en Communication</t>
  </si>
  <si>
    <t>TS-Gestion en Transport et Logistique</t>
  </si>
  <si>
    <t>Total Technicien Spécialisé</t>
  </si>
  <si>
    <t>Total général</t>
  </si>
  <si>
    <t xml:space="preserve">T- Cuisinier </t>
  </si>
  <si>
    <t xml:space="preserve"> INSCRITS 2013/2014    (1èr +2ème Année) </t>
  </si>
  <si>
    <t>Taux de remplissage (INSCRITS/2CA) %</t>
  </si>
  <si>
    <t>Statistiques sur le Secteur Privé au Titre de l'Année 2013/2014</t>
  </si>
  <si>
    <t>CA*2 (Roulement)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</si>
</sst>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4"/>
      <name val="Arial"/>
      <family val="2"/>
    </font>
    <font>
      <sz val="20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9"/>
      <name val="Arial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5"/>
      </left>
      <right/>
      <top/>
      <bottom/>
      <diagonal/>
    </border>
  </borders>
  <cellStyleXfs count="315">
    <xf numFmtId="0" fontId="0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6" fillId="24" borderId="10" applyBorder="0">
      <alignment horizontal="center" vertical="center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3" fillId="25" borderId="15" applyNumberFormat="0" applyAlignment="0" applyProtection="0"/>
    <xf numFmtId="0" fontId="23" fillId="25" borderId="15" applyNumberFormat="0" applyAlignment="0" applyProtection="0"/>
    <xf numFmtId="0" fontId="23" fillId="25" borderId="15" applyNumberFormat="0" applyAlignment="0" applyProtection="0"/>
    <xf numFmtId="0" fontId="23" fillId="25" borderId="15" applyNumberFormat="0" applyAlignment="0" applyProtection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vertical="center" wrapText="1"/>
    </xf>
    <xf numFmtId="0" fontId="2" fillId="2" borderId="4" xfId="0" applyFont="1" applyFill="1" applyBorder="1"/>
    <xf numFmtId="0" fontId="2" fillId="2" borderId="5" xfId="0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6" borderId="2" xfId="0" applyNumberFormat="1" applyFill="1" applyBorder="1" applyAlignment="1">
      <alignment horizontal="center" vertical="center"/>
    </xf>
    <xf numFmtId="0" fontId="0" fillId="26" borderId="2" xfId="0" applyFill="1" applyBorder="1" applyAlignment="1">
      <alignment horizontal="center" vertical="center"/>
    </xf>
    <xf numFmtId="0" fontId="2" fillId="0" borderId="1" xfId="0" applyFont="1" applyBorder="1"/>
    <xf numFmtId="0" fontId="2" fillId="0" borderId="3" xfId="0" applyFont="1" applyBorder="1"/>
    <xf numFmtId="0" fontId="2" fillId="26" borderId="1" xfId="0" applyFont="1" applyFill="1" applyBorder="1"/>
    <xf numFmtId="0" fontId="24" fillId="26" borderId="1" xfId="0" applyFont="1" applyFill="1" applyBorder="1"/>
    <xf numFmtId="0" fontId="2" fillId="26" borderId="2" xfId="0" applyFont="1" applyFill="1" applyBorder="1" applyAlignment="1">
      <alignment vertical="center" wrapText="1"/>
    </xf>
    <xf numFmtId="0" fontId="2" fillId="26" borderId="2" xfId="0" applyNumberFormat="1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/>
    </xf>
    <xf numFmtId="0" fontId="0" fillId="26" borderId="16" xfId="0" applyFill="1" applyBorder="1" applyAlignment="1">
      <alignment vertical="center" wrapText="1"/>
    </xf>
    <xf numFmtId="9" fontId="0" fillId="0" borderId="2" xfId="0" applyNumberFormat="1" applyBorder="1" applyAlignment="1">
      <alignment horizontal="center" vertical="center"/>
    </xf>
    <xf numFmtId="9" fontId="0" fillId="26" borderId="2" xfId="0" applyNumberFormat="1" applyFill="1" applyBorder="1" applyAlignment="1">
      <alignment horizontal="center" vertical="center"/>
    </xf>
    <xf numFmtId="9" fontId="2" fillId="26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9" fontId="2" fillId="27" borderId="2" xfId="0" applyNumberFormat="1" applyFont="1" applyFill="1" applyBorder="1" applyAlignment="1">
      <alignment horizontal="center" vertical="center"/>
    </xf>
    <xf numFmtId="0" fontId="24" fillId="26" borderId="2" xfId="0" applyFont="1" applyFill="1" applyBorder="1" applyAlignment="1">
      <alignment vertical="center" wrapText="1"/>
    </xf>
    <xf numFmtId="0" fontId="24" fillId="26" borderId="2" xfId="0" applyNumberFormat="1" applyFont="1" applyFill="1" applyBorder="1" applyAlignment="1">
      <alignment horizontal="center" vertical="center"/>
    </xf>
    <xf numFmtId="0" fontId="24" fillId="26" borderId="2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</cellXfs>
  <cellStyles count="315">
    <cellStyle name="20 % - Accent1 2" xfId="1"/>
    <cellStyle name="20 % - Accent1 2 2" xfId="2"/>
    <cellStyle name="20 % - Accent1 2_Répertoire%20privé%20Mai_2014(1) Hasnae" xfId="3"/>
    <cellStyle name="20 % - Accent1 3" xfId="4"/>
    <cellStyle name="20 % - Accent1 3 2" xfId="5"/>
    <cellStyle name="20 % - Accent1 3_Répertoire%20privé%20Mai_2014(1) Hasnae" xfId="6"/>
    <cellStyle name="20 % - Accent1 4" xfId="7"/>
    <cellStyle name="20 % - Accent1 4 2" xfId="8"/>
    <cellStyle name="20 % - Accent1 4_Répertoire%20privé%20Mai_2014(1) Hasnae" xfId="9"/>
    <cellStyle name="20 % - Accent1 5" xfId="10"/>
    <cellStyle name="20 % - Accent1 5 2" xfId="11"/>
    <cellStyle name="20 % - Accent1 5_Répertoire%20privé%20Mai_2014(1) Hasnae" xfId="12"/>
    <cellStyle name="20 % - Accent2 2" xfId="13"/>
    <cellStyle name="20 % - Accent2 2 2" xfId="14"/>
    <cellStyle name="20 % - Accent2 2_Répertoire%20privé%20Mai_2014(1) Hasnae" xfId="15"/>
    <cellStyle name="20 % - Accent2 3" xfId="16"/>
    <cellStyle name="20 % - Accent2 3 2" xfId="17"/>
    <cellStyle name="20 % - Accent2 3_Répertoire%20privé%20Mai_2014(1) Hasnae" xfId="18"/>
    <cellStyle name="20 % - Accent2 4" xfId="19"/>
    <cellStyle name="20 % - Accent2 4 2" xfId="20"/>
    <cellStyle name="20 % - Accent2 4_Répertoire%20privé%20Mai_2014(1) Hasnae" xfId="21"/>
    <cellStyle name="20 % - Accent2 5" xfId="22"/>
    <cellStyle name="20 % - Accent2 5 2" xfId="23"/>
    <cellStyle name="20 % - Accent2 5_Répertoire%20privé%20Mai_2014(1) Hasnae" xfId="24"/>
    <cellStyle name="20 % - Accent3 2" xfId="25"/>
    <cellStyle name="20 % - Accent3 2 2" xfId="26"/>
    <cellStyle name="20 % - Accent3 2_Répertoire%20privé%20Mai_2014(1) Hasnae" xfId="27"/>
    <cellStyle name="20 % - Accent3 3" xfId="28"/>
    <cellStyle name="20 % - Accent3 3 2" xfId="29"/>
    <cellStyle name="20 % - Accent3 3_Répertoire%20privé%20Mai_2014(1) Hasnae" xfId="30"/>
    <cellStyle name="20 % - Accent3 4" xfId="31"/>
    <cellStyle name="20 % - Accent3 4 2" xfId="32"/>
    <cellStyle name="20 % - Accent3 4_Répertoire%20privé%20Mai_2014(1) Hasnae" xfId="33"/>
    <cellStyle name="20 % - Accent3 5" xfId="34"/>
    <cellStyle name="20 % - Accent3 5 2" xfId="35"/>
    <cellStyle name="20 % - Accent3 5_Répertoire%20privé%20Mai_2014(1) Hasnae" xfId="36"/>
    <cellStyle name="20 % - Accent4 2" xfId="37"/>
    <cellStyle name="20 % - Accent4 2 2" xfId="38"/>
    <cellStyle name="20 % - Accent4 2_Répertoire%20privé%20Mai_2014(1) Hasnae" xfId="39"/>
    <cellStyle name="20 % - Accent4 3" xfId="40"/>
    <cellStyle name="20 % - Accent4 3 2" xfId="41"/>
    <cellStyle name="20 % - Accent4 3_Répertoire%20privé%20Mai_2014(1) Hasnae" xfId="42"/>
    <cellStyle name="20 % - Accent4 4" xfId="43"/>
    <cellStyle name="20 % - Accent4 4 2" xfId="44"/>
    <cellStyle name="20 % - Accent4 4_Répertoire%20privé%20Mai_2014(1) Hasnae" xfId="45"/>
    <cellStyle name="20 % - Accent4 5" xfId="46"/>
    <cellStyle name="20 % - Accent4 5 2" xfId="47"/>
    <cellStyle name="20 % - Accent4 5_Répertoire%20privé%20Mai_2014(1) Hasnae" xfId="48"/>
    <cellStyle name="20 % - Accent5 2" xfId="49"/>
    <cellStyle name="20 % - Accent5 2 2" xfId="50"/>
    <cellStyle name="20 % - Accent5 2_Répertoire%20privé%20Mai_2014(1) Hasnae" xfId="51"/>
    <cellStyle name="20 % - Accent5 3" xfId="52"/>
    <cellStyle name="20 % - Accent5 3 2" xfId="53"/>
    <cellStyle name="20 % - Accent5 3_Répertoire%20privé%20Mai_2014(1) Hasnae" xfId="54"/>
    <cellStyle name="20 % - Accent5 4" xfId="55"/>
    <cellStyle name="20 % - Accent5 4 2" xfId="56"/>
    <cellStyle name="20 % - Accent5 4_Répertoire%20privé%20Mai_2014(1) Hasnae" xfId="57"/>
    <cellStyle name="20 % - Accent5 5" xfId="58"/>
    <cellStyle name="20 % - Accent5 5 2" xfId="59"/>
    <cellStyle name="20 % - Accent5 5_Répertoire%20privé%20Mai_2014(1) Hasnae" xfId="60"/>
    <cellStyle name="20 % - Accent6 2" xfId="61"/>
    <cellStyle name="20 % - Accent6 2 2" xfId="62"/>
    <cellStyle name="20 % - Accent6 2_Répertoire%20privé%20Mai_2014(1) Hasnae" xfId="63"/>
    <cellStyle name="20 % - Accent6 3" xfId="64"/>
    <cellStyle name="20 % - Accent6 3 2" xfId="65"/>
    <cellStyle name="20 % - Accent6 3_Répertoire%20privé%20Mai_2014(1) Hasnae" xfId="66"/>
    <cellStyle name="20 % - Accent6 4" xfId="67"/>
    <cellStyle name="20 % - Accent6 4 2" xfId="68"/>
    <cellStyle name="20 % - Accent6 4_Répertoire%20privé%20Mai_2014(1) Hasnae" xfId="69"/>
    <cellStyle name="20 % - Accent6 5" xfId="70"/>
    <cellStyle name="20 % - Accent6 5 2" xfId="71"/>
    <cellStyle name="20 % - Accent6 5_Répertoire%20privé%20Mai_2014(1) Hasnae" xfId="72"/>
    <cellStyle name="40 % - Accent1 2" xfId="73"/>
    <cellStyle name="40 % - Accent1 2 2" xfId="74"/>
    <cellStyle name="40 % - Accent1 2_Répertoire%20privé%20Mai_2014(1) Hasnae" xfId="75"/>
    <cellStyle name="40 % - Accent1 3" xfId="76"/>
    <cellStyle name="40 % - Accent1 3 2" xfId="77"/>
    <cellStyle name="40 % - Accent1 3_Répertoire%20privé%20Mai_2014(1) Hasnae" xfId="78"/>
    <cellStyle name="40 % - Accent1 4" xfId="79"/>
    <cellStyle name="40 % - Accent1 4 2" xfId="80"/>
    <cellStyle name="40 % - Accent1 4_Répertoire%20privé%20Mai_2014(1) Hasnae" xfId="81"/>
    <cellStyle name="40 % - Accent1 5" xfId="82"/>
    <cellStyle name="40 % - Accent1 5 2" xfId="83"/>
    <cellStyle name="40 % - Accent1 5_Répertoire%20privé%20Mai_2014(1) Hasnae" xfId="84"/>
    <cellStyle name="40 % - Accent2 2" xfId="85"/>
    <cellStyle name="40 % - Accent2 2 2" xfId="86"/>
    <cellStyle name="40 % - Accent2 2_Répertoire%20privé%20Mai_2014(1) Hasnae" xfId="87"/>
    <cellStyle name="40 % - Accent2 3" xfId="88"/>
    <cellStyle name="40 % - Accent2 3 2" xfId="89"/>
    <cellStyle name="40 % - Accent2 3_Répertoire%20privé%20Mai_2014(1) Hasnae" xfId="90"/>
    <cellStyle name="40 % - Accent2 4" xfId="91"/>
    <cellStyle name="40 % - Accent2 4 2" xfId="92"/>
    <cellStyle name="40 % - Accent2 4_Répertoire%20privé%20Mai_2014(1) Hasnae" xfId="93"/>
    <cellStyle name="40 % - Accent2 5" xfId="94"/>
    <cellStyle name="40 % - Accent2 5 2" xfId="95"/>
    <cellStyle name="40 % - Accent2 5_Répertoire%20privé%20Mai_2014(1) Hasnae" xfId="96"/>
    <cellStyle name="40 % - Accent3 2" xfId="97"/>
    <cellStyle name="40 % - Accent3 2 2" xfId="98"/>
    <cellStyle name="40 % - Accent3 2_Répertoire%20privé%20Mai_2014(1) Hasnae" xfId="99"/>
    <cellStyle name="40 % - Accent3 3" xfId="100"/>
    <cellStyle name="40 % - Accent3 3 2" xfId="101"/>
    <cellStyle name="40 % - Accent3 3_Répertoire%20privé%20Mai_2014(1) Hasnae" xfId="102"/>
    <cellStyle name="40 % - Accent3 4" xfId="103"/>
    <cellStyle name="40 % - Accent3 4 2" xfId="104"/>
    <cellStyle name="40 % - Accent3 4_Répertoire%20privé%20Mai_2014(1) Hasnae" xfId="105"/>
    <cellStyle name="40 % - Accent3 5" xfId="106"/>
    <cellStyle name="40 % - Accent3 5 2" xfId="107"/>
    <cellStyle name="40 % - Accent3 5_Répertoire%20privé%20Mai_2014(1) Hasnae" xfId="108"/>
    <cellStyle name="40 % - Accent4 2" xfId="109"/>
    <cellStyle name="40 % - Accent4 2 2" xfId="110"/>
    <cellStyle name="40 % - Accent4 2_Répertoire%20privé%20Mai_2014(1) Hasnae" xfId="111"/>
    <cellStyle name="40 % - Accent4 3" xfId="112"/>
    <cellStyle name="40 % - Accent4 3 2" xfId="113"/>
    <cellStyle name="40 % - Accent4 3_Répertoire%20privé%20Mai_2014(1) Hasnae" xfId="114"/>
    <cellStyle name="40 % - Accent4 4" xfId="115"/>
    <cellStyle name="40 % - Accent4 4 2" xfId="116"/>
    <cellStyle name="40 % - Accent4 4_Répertoire%20privé%20Mai_2014(1) Hasnae" xfId="117"/>
    <cellStyle name="40 % - Accent4 5" xfId="118"/>
    <cellStyle name="40 % - Accent4 5 2" xfId="119"/>
    <cellStyle name="40 % - Accent4 5_Répertoire%20privé%20Mai_2014(1) Hasnae" xfId="120"/>
    <cellStyle name="40 % - Accent5 2" xfId="121"/>
    <cellStyle name="40 % - Accent5 2 2" xfId="122"/>
    <cellStyle name="40 % - Accent5 2_Répertoire%20privé%20Mai_2014(1) Hasnae" xfId="123"/>
    <cellStyle name="40 % - Accent5 3" xfId="124"/>
    <cellStyle name="40 % - Accent5 3 2" xfId="125"/>
    <cellStyle name="40 % - Accent5 3_Répertoire%20privé%20Mai_2014(1) Hasnae" xfId="126"/>
    <cellStyle name="40 % - Accent5 4" xfId="127"/>
    <cellStyle name="40 % - Accent5 4 2" xfId="128"/>
    <cellStyle name="40 % - Accent5 4_Répertoire%20privé%20Mai_2014(1) Hasnae" xfId="129"/>
    <cellStyle name="40 % - Accent5 5" xfId="130"/>
    <cellStyle name="40 % - Accent5 5 2" xfId="131"/>
    <cellStyle name="40 % - Accent5 5_Répertoire%20privé%20Mai_2014(1) Hasnae" xfId="132"/>
    <cellStyle name="40 % - Accent6 2" xfId="133"/>
    <cellStyle name="40 % - Accent6 2 2" xfId="134"/>
    <cellStyle name="40 % - Accent6 2_Répertoire%20privé%20Mai_2014(1) Hasnae" xfId="135"/>
    <cellStyle name="40 % - Accent6 3" xfId="136"/>
    <cellStyle name="40 % - Accent6 3 2" xfId="137"/>
    <cellStyle name="40 % - Accent6 3_Répertoire%20privé%20Mai_2014(1) Hasnae" xfId="138"/>
    <cellStyle name="40 % - Accent6 4" xfId="139"/>
    <cellStyle name="40 % - Accent6 4 2" xfId="140"/>
    <cellStyle name="40 % - Accent6 4_Répertoire%20privé%20Mai_2014(1) Hasnae" xfId="141"/>
    <cellStyle name="40 % - Accent6 5" xfId="142"/>
    <cellStyle name="40 % - Accent6 5 2" xfId="143"/>
    <cellStyle name="40 % - Accent6 5_Répertoire%20privé%20Mai_2014(1) Hasnae" xfId="144"/>
    <cellStyle name="60 % - Accent1 2" xfId="145"/>
    <cellStyle name="60 % - Accent1 3" xfId="146"/>
    <cellStyle name="60 % - Accent1 4" xfId="147"/>
    <cellStyle name="60 % - Accent1 5" xfId="148"/>
    <cellStyle name="60 % - Accent2 2" xfId="149"/>
    <cellStyle name="60 % - Accent2 3" xfId="150"/>
    <cellStyle name="60 % - Accent2 4" xfId="151"/>
    <cellStyle name="60 % - Accent2 5" xfId="152"/>
    <cellStyle name="60 % - Accent3 2" xfId="153"/>
    <cellStyle name="60 % - Accent3 3" xfId="154"/>
    <cellStyle name="60 % - Accent3 4" xfId="155"/>
    <cellStyle name="60 % - Accent3 5" xfId="156"/>
    <cellStyle name="60 % - Accent4 2" xfId="157"/>
    <cellStyle name="60 % - Accent4 3" xfId="158"/>
    <cellStyle name="60 % - Accent4 4" xfId="159"/>
    <cellStyle name="60 % - Accent4 5" xfId="160"/>
    <cellStyle name="60 % - Accent5 2" xfId="161"/>
    <cellStyle name="60 % - Accent5 3" xfId="162"/>
    <cellStyle name="60 % - Accent5 4" xfId="163"/>
    <cellStyle name="60 % - Accent5 5" xfId="164"/>
    <cellStyle name="60 % - Accent6 2" xfId="165"/>
    <cellStyle name="60 % - Accent6 3" xfId="166"/>
    <cellStyle name="60 % - Accent6 4" xfId="167"/>
    <cellStyle name="60 % - Accent6 5" xfId="168"/>
    <cellStyle name="Accent1 2" xfId="169"/>
    <cellStyle name="Accent1 3" xfId="170"/>
    <cellStyle name="Accent1 4" xfId="171"/>
    <cellStyle name="Accent1 5" xfId="172"/>
    <cellStyle name="Accent2 2" xfId="173"/>
    <cellStyle name="Accent2 3" xfId="174"/>
    <cellStyle name="Accent2 4" xfId="175"/>
    <cellStyle name="Accent2 5" xfId="176"/>
    <cellStyle name="Accent3 2" xfId="177"/>
    <cellStyle name="Accent3 3" xfId="178"/>
    <cellStyle name="Accent3 4" xfId="179"/>
    <cellStyle name="Accent3 5" xfId="180"/>
    <cellStyle name="Accent4 2" xfId="181"/>
    <cellStyle name="Accent4 3" xfId="182"/>
    <cellStyle name="Accent4 4" xfId="183"/>
    <cellStyle name="Accent4 5" xfId="184"/>
    <cellStyle name="Accent5 2" xfId="185"/>
    <cellStyle name="Accent5 3" xfId="186"/>
    <cellStyle name="Accent5 4" xfId="187"/>
    <cellStyle name="Accent5 5" xfId="188"/>
    <cellStyle name="Accent6 2" xfId="189"/>
    <cellStyle name="Accent6 3" xfId="190"/>
    <cellStyle name="Accent6 4" xfId="191"/>
    <cellStyle name="Accent6 5" xfId="192"/>
    <cellStyle name="Avertissement 2" xfId="193"/>
    <cellStyle name="Avertissement 3" xfId="194"/>
    <cellStyle name="Avertissement 4" xfId="195"/>
    <cellStyle name="Avertissement 5" xfId="196"/>
    <cellStyle name="Calcul 2" xfId="197"/>
    <cellStyle name="Calcul 3" xfId="198"/>
    <cellStyle name="Calcul 4" xfId="199"/>
    <cellStyle name="Calcul 5" xfId="200"/>
    <cellStyle name="Cellule liée 2" xfId="201"/>
    <cellStyle name="Cellule liée 3" xfId="202"/>
    <cellStyle name="Cellule liée 4" xfId="203"/>
    <cellStyle name="Cellule liée 5" xfId="204"/>
    <cellStyle name="Commentaire 2" xfId="205"/>
    <cellStyle name="Commentaire 2 2" xfId="206"/>
    <cellStyle name="Commentaire 3" xfId="207"/>
    <cellStyle name="Commentaire 3 2" xfId="208"/>
    <cellStyle name="Commentaire 4" xfId="209"/>
    <cellStyle name="Commentaire 4 2" xfId="210"/>
    <cellStyle name="Commentaire 5" xfId="211"/>
    <cellStyle name="Commentaire 5 2" xfId="212"/>
    <cellStyle name="Entrée 2" xfId="213"/>
    <cellStyle name="Entrée 3" xfId="214"/>
    <cellStyle name="Entrée 4" xfId="215"/>
    <cellStyle name="Entrée 5" xfId="216"/>
    <cellStyle name="Euro" xfId="217"/>
    <cellStyle name="Euro 2" xfId="218"/>
    <cellStyle name="Euro 3" xfId="219"/>
    <cellStyle name="Euro 4" xfId="220"/>
    <cellStyle name="Insatisfaisant 2" xfId="221"/>
    <cellStyle name="Insatisfaisant 3" xfId="222"/>
    <cellStyle name="Insatisfaisant 4" xfId="223"/>
    <cellStyle name="Insatisfaisant 5" xfId="224"/>
    <cellStyle name="Neutre 2" xfId="225"/>
    <cellStyle name="Neutre 3" xfId="226"/>
    <cellStyle name="Neutre 4" xfId="227"/>
    <cellStyle name="Neutre 5" xfId="228"/>
    <cellStyle name="Normal" xfId="0" builtinId="0"/>
    <cellStyle name="Normal 10" xfId="229"/>
    <cellStyle name="Normal 11" xfId="230"/>
    <cellStyle name="Normal 12" xfId="231"/>
    <cellStyle name="Normal 2" xfId="232"/>
    <cellStyle name="Normal 2 2" xfId="233"/>
    <cellStyle name="Normal 2 2 2" xfId="234"/>
    <cellStyle name="Normal 2 2 3" xfId="235"/>
    <cellStyle name="Normal 2 2 4" xfId="236"/>
    <cellStyle name="Normal 2 3" xfId="237"/>
    <cellStyle name="Normal 2 4" xfId="238"/>
    <cellStyle name="Normal 3 2" xfId="239"/>
    <cellStyle name="Normal 3 2 2" xfId="240"/>
    <cellStyle name="Normal 3 2 2 2" xfId="241"/>
    <cellStyle name="Normal 3 2 2_Répertoire%20privé%20Mai_2014(1) Hasnae" xfId="242"/>
    <cellStyle name="Normal 3 2 3" xfId="243"/>
    <cellStyle name="Normal 3 2 4" xfId="244"/>
    <cellStyle name="Normal 3 2 5" xfId="245"/>
    <cellStyle name="Normal 3 3" xfId="246"/>
    <cellStyle name="Normal 3 3 2" xfId="247"/>
    <cellStyle name="Normal 3 3 3" xfId="248"/>
    <cellStyle name="Normal 3 3 4" xfId="249"/>
    <cellStyle name="Normal 3 4" xfId="250"/>
    <cellStyle name="Normal 3 5" xfId="251"/>
    <cellStyle name="Normal 3 6" xfId="252"/>
    <cellStyle name="Normal 3 7" xfId="253"/>
    <cellStyle name="Normal 3 8" xfId="254"/>
    <cellStyle name="Normal 4 2" xfId="255"/>
    <cellStyle name="Normal 4 2 2" xfId="256"/>
    <cellStyle name="Normal 4 2 3" xfId="257"/>
    <cellStyle name="Normal 4 2 4" xfId="258"/>
    <cellStyle name="Normal 4 3" xfId="259"/>
    <cellStyle name="Normal 4 4" xfId="260"/>
    <cellStyle name="Normal 5 2" xfId="261"/>
    <cellStyle name="Normal 5 3" xfId="262"/>
    <cellStyle name="Normal 5 4" xfId="263"/>
    <cellStyle name="Normal 5 5" xfId="264"/>
    <cellStyle name="Normal 7 2" xfId="265"/>
    <cellStyle name="Normal 7 2 2" xfId="266"/>
    <cellStyle name="Normal 7 2_Répertoire%20privé%20Mai_2014(1) Hasnae" xfId="267"/>
    <cellStyle name="Normal 7 3" xfId="268"/>
    <cellStyle name="Normal 7 3 2" xfId="269"/>
    <cellStyle name="Normal 7 3_Répertoire%20privé%20Mai_2014(1) Hasnae" xfId="270"/>
    <cellStyle name="Normal 7 4" xfId="271"/>
    <cellStyle name="Normal 7 4 2" xfId="272"/>
    <cellStyle name="Normal 7 4_Répertoire%20privé%20Mai_2014(1) Hasnae" xfId="273"/>
    <cellStyle name="Satisfaisant 2" xfId="274"/>
    <cellStyle name="Satisfaisant 3" xfId="275"/>
    <cellStyle name="Satisfaisant 4" xfId="276"/>
    <cellStyle name="Satisfaisant 5" xfId="277"/>
    <cellStyle name="Sortie 2" xfId="278"/>
    <cellStyle name="Sortie 3" xfId="279"/>
    <cellStyle name="Sortie 4" xfId="280"/>
    <cellStyle name="Sortie 5" xfId="281"/>
    <cellStyle name="Style 1" xfId="282"/>
    <cellStyle name="Texte explicatif 2" xfId="283"/>
    <cellStyle name="Texte explicatif 3" xfId="284"/>
    <cellStyle name="Texte explicatif 4" xfId="285"/>
    <cellStyle name="Texte explicatif 5" xfId="286"/>
    <cellStyle name="Titre 2" xfId="287"/>
    <cellStyle name="Titre 3" xfId="288"/>
    <cellStyle name="Titre 4" xfId="289"/>
    <cellStyle name="Titre 5" xfId="290"/>
    <cellStyle name="Titre 1 2" xfId="291"/>
    <cellStyle name="Titre 1 3" xfId="292"/>
    <cellStyle name="Titre 1 4" xfId="293"/>
    <cellStyle name="Titre 1 5" xfId="294"/>
    <cellStyle name="Titre 2 2" xfId="295"/>
    <cellStyle name="Titre 2 3" xfId="296"/>
    <cellStyle name="Titre 2 4" xfId="297"/>
    <cellStyle name="Titre 2 5" xfId="298"/>
    <cellStyle name="Titre 3 2" xfId="299"/>
    <cellStyle name="Titre 3 3" xfId="300"/>
    <cellStyle name="Titre 3 4" xfId="301"/>
    <cellStyle name="Titre 3 5" xfId="302"/>
    <cellStyle name="Titre 4 2" xfId="303"/>
    <cellStyle name="Titre 4 3" xfId="304"/>
    <cellStyle name="Titre 4 4" xfId="305"/>
    <cellStyle name="Titre 4 5" xfId="306"/>
    <cellStyle name="Total 2" xfId="307"/>
    <cellStyle name="Total 3" xfId="308"/>
    <cellStyle name="Total 4" xfId="309"/>
    <cellStyle name="Total 5" xfId="310"/>
    <cellStyle name="Vérification 2" xfId="311"/>
    <cellStyle name="Vérification 3" xfId="312"/>
    <cellStyle name="Vérification 4" xfId="313"/>
    <cellStyle name="Vérification 5" xfId="3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3"/>
  <sheetViews>
    <sheetView tabSelected="1" view="pageBreakPreview" zoomScale="60" workbookViewId="0">
      <selection activeCell="J19" sqref="J19"/>
    </sheetView>
  </sheetViews>
  <sheetFormatPr baseColWidth="10" defaultRowHeight="15"/>
  <cols>
    <col min="1" max="1" width="30.85546875" customWidth="1"/>
    <col min="2" max="2" width="46.140625" style="1" customWidth="1"/>
    <col min="3" max="3" width="14.5703125" style="2" customWidth="1"/>
    <col min="4" max="4" width="16.28515625" style="2" customWidth="1"/>
    <col min="5" max="5" width="16.5703125" style="2" customWidth="1"/>
    <col min="6" max="6" width="19.5703125" style="2" bestFit="1" customWidth="1"/>
  </cols>
  <sheetData>
    <row r="1" spans="1:6">
      <c r="A1" s="34" t="s">
        <v>118</v>
      </c>
      <c r="B1" s="34"/>
      <c r="C1" s="34"/>
      <c r="D1" s="34"/>
      <c r="E1" s="34"/>
      <c r="F1" s="34"/>
    </row>
    <row r="2" spans="1:6">
      <c r="A2" s="34"/>
      <c r="B2" s="34"/>
      <c r="C2" s="34"/>
      <c r="D2" s="34"/>
      <c r="E2" s="34"/>
      <c r="F2" s="34"/>
    </row>
    <row r="4" spans="1:6" s="27" customFormat="1" ht="58.5" customHeight="1">
      <c r="A4" s="24" t="s">
        <v>0</v>
      </c>
      <c r="B4" s="25" t="s">
        <v>1</v>
      </c>
      <c r="C4" s="26" t="s">
        <v>116</v>
      </c>
      <c r="D4" s="26" t="s">
        <v>2</v>
      </c>
      <c r="E4" s="26" t="s">
        <v>119</v>
      </c>
      <c r="F4" s="26" t="s">
        <v>117</v>
      </c>
    </row>
    <row r="5" spans="1:6">
      <c r="A5" s="13" t="s">
        <v>4</v>
      </c>
      <c r="B5" s="6" t="s">
        <v>5</v>
      </c>
      <c r="C5" s="3">
        <v>1199</v>
      </c>
      <c r="D5" s="3">
        <v>1711</v>
      </c>
      <c r="E5" s="4">
        <f>+D5*2</f>
        <v>3422</v>
      </c>
      <c r="F5" s="21">
        <f>C5/E5</f>
        <v>0.35037989479836351</v>
      </c>
    </row>
    <row r="6" spans="1:6">
      <c r="A6" s="14"/>
      <c r="B6" s="6" t="s">
        <v>6</v>
      </c>
      <c r="C6" s="3">
        <v>140</v>
      </c>
      <c r="D6" s="3">
        <v>508</v>
      </c>
      <c r="E6" s="4">
        <f t="shared" ref="E6:E69" si="0">+D6*2</f>
        <v>1016</v>
      </c>
      <c r="F6" s="21">
        <f t="shared" ref="F6:F69" si="1">C6/E6</f>
        <v>0.13779527559055119</v>
      </c>
    </row>
    <row r="7" spans="1:6">
      <c r="A7" s="14"/>
      <c r="B7" s="6" t="s">
        <v>7</v>
      </c>
      <c r="C7" s="3">
        <v>90</v>
      </c>
      <c r="D7" s="3">
        <v>258</v>
      </c>
      <c r="E7" s="4">
        <f t="shared" si="0"/>
        <v>516</v>
      </c>
      <c r="F7" s="21">
        <f t="shared" si="1"/>
        <v>0.1744186046511628</v>
      </c>
    </row>
    <row r="8" spans="1:6" s="27" customFormat="1">
      <c r="A8" s="15" t="s">
        <v>8</v>
      </c>
      <c r="B8" s="17"/>
      <c r="C8" s="18">
        <v>1429</v>
      </c>
      <c r="D8" s="18">
        <v>2477</v>
      </c>
      <c r="E8" s="19">
        <f t="shared" si="0"/>
        <v>4954</v>
      </c>
      <c r="F8" s="23">
        <f t="shared" si="1"/>
        <v>0.28845377472749295</v>
      </c>
    </row>
    <row r="9" spans="1:6">
      <c r="A9" s="13" t="s">
        <v>9</v>
      </c>
      <c r="B9" s="6" t="s">
        <v>10</v>
      </c>
      <c r="C9" s="3">
        <v>0</v>
      </c>
      <c r="D9" s="3">
        <v>63</v>
      </c>
      <c r="E9" s="4">
        <f t="shared" si="0"/>
        <v>126</v>
      </c>
      <c r="F9" s="21">
        <f t="shared" si="1"/>
        <v>0</v>
      </c>
    </row>
    <row r="10" spans="1:6">
      <c r="A10" s="5"/>
      <c r="B10" s="6" t="s">
        <v>11</v>
      </c>
      <c r="C10" s="3">
        <v>104</v>
      </c>
      <c r="D10" s="3">
        <v>241</v>
      </c>
      <c r="E10" s="4">
        <f t="shared" si="0"/>
        <v>482</v>
      </c>
      <c r="F10" s="21">
        <f t="shared" si="1"/>
        <v>0.21576763485477179</v>
      </c>
    </row>
    <row r="11" spans="1:6">
      <c r="A11" s="5"/>
      <c r="B11" s="6" t="s">
        <v>12</v>
      </c>
      <c r="C11" s="3">
        <v>21</v>
      </c>
      <c r="D11" s="3">
        <v>90</v>
      </c>
      <c r="E11" s="4">
        <f t="shared" si="0"/>
        <v>180</v>
      </c>
      <c r="F11" s="21">
        <f t="shared" si="1"/>
        <v>0.11666666666666667</v>
      </c>
    </row>
    <row r="12" spans="1:6">
      <c r="A12" s="5"/>
      <c r="B12" s="6" t="s">
        <v>13</v>
      </c>
      <c r="C12" s="3">
        <v>276</v>
      </c>
      <c r="D12" s="3">
        <v>243</v>
      </c>
      <c r="E12" s="4">
        <f t="shared" si="0"/>
        <v>486</v>
      </c>
      <c r="F12" s="21">
        <f t="shared" si="1"/>
        <v>0.5679012345679012</v>
      </c>
    </row>
    <row r="13" spans="1:6">
      <c r="A13" s="5"/>
      <c r="B13" s="6" t="s">
        <v>14</v>
      </c>
      <c r="C13" s="3">
        <v>22</v>
      </c>
      <c r="D13" s="3">
        <v>34</v>
      </c>
      <c r="E13" s="4">
        <f t="shared" si="0"/>
        <v>68</v>
      </c>
      <c r="F13" s="21">
        <f t="shared" si="1"/>
        <v>0.3235294117647059</v>
      </c>
    </row>
    <row r="14" spans="1:6">
      <c r="A14" s="5"/>
      <c r="B14" s="6" t="s">
        <v>15</v>
      </c>
      <c r="C14" s="3">
        <v>336</v>
      </c>
      <c r="D14" s="3">
        <v>538</v>
      </c>
      <c r="E14" s="4">
        <f t="shared" si="0"/>
        <v>1076</v>
      </c>
      <c r="F14" s="21">
        <f t="shared" si="1"/>
        <v>0.31226765799256506</v>
      </c>
    </row>
    <row r="15" spans="1:6">
      <c r="A15" s="5"/>
      <c r="B15" s="6" t="s">
        <v>16</v>
      </c>
      <c r="C15" s="3">
        <v>8</v>
      </c>
      <c r="D15" s="3">
        <v>35</v>
      </c>
      <c r="E15" s="4">
        <f t="shared" si="0"/>
        <v>70</v>
      </c>
      <c r="F15" s="21">
        <f t="shared" si="1"/>
        <v>0.11428571428571428</v>
      </c>
    </row>
    <row r="16" spans="1:6">
      <c r="A16" s="5"/>
      <c r="B16" s="6" t="s">
        <v>17</v>
      </c>
      <c r="C16" s="3">
        <v>7</v>
      </c>
      <c r="D16" s="3">
        <v>70</v>
      </c>
      <c r="E16" s="4">
        <f t="shared" si="0"/>
        <v>140</v>
      </c>
      <c r="F16" s="21">
        <f t="shared" si="1"/>
        <v>0.05</v>
      </c>
    </row>
    <row r="17" spans="1:6">
      <c r="A17" s="5"/>
      <c r="B17" s="6" t="s">
        <v>18</v>
      </c>
      <c r="C17" s="3">
        <v>655</v>
      </c>
      <c r="D17" s="3">
        <v>991</v>
      </c>
      <c r="E17" s="4">
        <f t="shared" si="0"/>
        <v>1982</v>
      </c>
      <c r="F17" s="21">
        <f t="shared" si="1"/>
        <v>0.33047426841574168</v>
      </c>
    </row>
    <row r="18" spans="1:6">
      <c r="A18" s="5"/>
      <c r="B18" s="6" t="s">
        <v>19</v>
      </c>
      <c r="C18" s="3">
        <v>99</v>
      </c>
      <c r="D18" s="3">
        <v>299</v>
      </c>
      <c r="E18" s="4">
        <f t="shared" si="0"/>
        <v>598</v>
      </c>
      <c r="F18" s="21">
        <f t="shared" si="1"/>
        <v>0.16555183946488294</v>
      </c>
    </row>
    <row r="19" spans="1:6">
      <c r="A19" s="5"/>
      <c r="B19" s="6" t="s">
        <v>20</v>
      </c>
      <c r="C19" s="3">
        <v>91</v>
      </c>
      <c r="D19" s="3">
        <v>255</v>
      </c>
      <c r="E19" s="4">
        <f t="shared" si="0"/>
        <v>510</v>
      </c>
      <c r="F19" s="21">
        <f t="shared" si="1"/>
        <v>0.17843137254901961</v>
      </c>
    </row>
    <row r="20" spans="1:6">
      <c r="A20" s="5"/>
      <c r="B20" s="6" t="s">
        <v>21</v>
      </c>
      <c r="C20" s="3">
        <v>5</v>
      </c>
      <c r="D20" s="3">
        <v>60</v>
      </c>
      <c r="E20" s="4">
        <f t="shared" si="0"/>
        <v>120</v>
      </c>
      <c r="F20" s="21">
        <f t="shared" si="1"/>
        <v>4.1666666666666664E-2</v>
      </c>
    </row>
    <row r="21" spans="1:6">
      <c r="A21" s="5"/>
      <c r="B21" s="6" t="s">
        <v>22</v>
      </c>
      <c r="C21" s="3">
        <v>8</v>
      </c>
      <c r="D21" s="3">
        <v>70</v>
      </c>
      <c r="E21" s="4">
        <f t="shared" si="0"/>
        <v>140</v>
      </c>
      <c r="F21" s="21">
        <f t="shared" si="1"/>
        <v>5.7142857142857141E-2</v>
      </c>
    </row>
    <row r="22" spans="1:6">
      <c r="A22" s="5"/>
      <c r="B22" s="6" t="s">
        <v>23</v>
      </c>
      <c r="C22" s="3">
        <v>497</v>
      </c>
      <c r="D22" s="3">
        <v>737</v>
      </c>
      <c r="E22" s="4">
        <f t="shared" si="0"/>
        <v>1474</v>
      </c>
      <c r="F22" s="21">
        <f t="shared" si="1"/>
        <v>0.33717774762550884</v>
      </c>
    </row>
    <row r="23" spans="1:6">
      <c r="A23" s="5"/>
      <c r="B23" s="6" t="s">
        <v>24</v>
      </c>
      <c r="C23" s="3">
        <v>29</v>
      </c>
      <c r="D23" s="3">
        <v>50</v>
      </c>
      <c r="E23" s="4">
        <f t="shared" si="0"/>
        <v>100</v>
      </c>
      <c r="F23" s="21">
        <f t="shared" si="1"/>
        <v>0.28999999999999998</v>
      </c>
    </row>
    <row r="24" spans="1:6">
      <c r="A24" s="5"/>
      <c r="B24" s="6" t="s">
        <v>25</v>
      </c>
      <c r="C24" s="3">
        <v>48</v>
      </c>
      <c r="D24" s="3">
        <v>90</v>
      </c>
      <c r="E24" s="4">
        <f t="shared" si="0"/>
        <v>180</v>
      </c>
      <c r="F24" s="21">
        <f t="shared" si="1"/>
        <v>0.26666666666666666</v>
      </c>
    </row>
    <row r="25" spans="1:6">
      <c r="A25" s="5"/>
      <c r="B25" s="6" t="s">
        <v>26</v>
      </c>
      <c r="C25" s="3">
        <v>0</v>
      </c>
      <c r="D25" s="3">
        <v>30</v>
      </c>
      <c r="E25" s="4">
        <f t="shared" si="0"/>
        <v>60</v>
      </c>
      <c r="F25" s="21">
        <f t="shared" si="1"/>
        <v>0</v>
      </c>
    </row>
    <row r="26" spans="1:6">
      <c r="A26" s="5"/>
      <c r="B26" s="6" t="s">
        <v>27</v>
      </c>
      <c r="C26" s="3">
        <v>0</v>
      </c>
      <c r="D26" s="3">
        <v>30</v>
      </c>
      <c r="E26" s="4">
        <f t="shared" si="0"/>
        <v>60</v>
      </c>
      <c r="F26" s="21">
        <f t="shared" si="1"/>
        <v>0</v>
      </c>
    </row>
    <row r="27" spans="1:6">
      <c r="A27" s="5"/>
      <c r="B27" s="6" t="s">
        <v>28</v>
      </c>
      <c r="C27" s="3">
        <v>1</v>
      </c>
      <c r="D27" s="3">
        <v>20</v>
      </c>
      <c r="E27" s="4">
        <f t="shared" si="0"/>
        <v>40</v>
      </c>
      <c r="F27" s="21">
        <f t="shared" si="1"/>
        <v>2.5000000000000001E-2</v>
      </c>
    </row>
    <row r="28" spans="1:6" s="27" customFormat="1">
      <c r="A28" s="16" t="s">
        <v>29</v>
      </c>
      <c r="B28" s="31"/>
      <c r="C28" s="32">
        <v>2207</v>
      </c>
      <c r="D28" s="32">
        <v>3946</v>
      </c>
      <c r="E28" s="33">
        <f t="shared" si="0"/>
        <v>7892</v>
      </c>
      <c r="F28" s="23">
        <f t="shared" si="1"/>
        <v>0.27965027876330462</v>
      </c>
    </row>
    <row r="29" spans="1:6">
      <c r="A29" s="13" t="s">
        <v>30</v>
      </c>
      <c r="B29" s="6" t="s">
        <v>31</v>
      </c>
      <c r="C29" s="3">
        <v>679</v>
      </c>
      <c r="D29" s="3">
        <v>708</v>
      </c>
      <c r="E29" s="4">
        <f t="shared" si="0"/>
        <v>1416</v>
      </c>
      <c r="F29" s="21">
        <f t="shared" si="1"/>
        <v>0.47951977401129942</v>
      </c>
    </row>
    <row r="30" spans="1:6" ht="30">
      <c r="A30" s="5"/>
      <c r="B30" s="6" t="s">
        <v>32</v>
      </c>
      <c r="C30" s="3">
        <v>497</v>
      </c>
      <c r="D30" s="3">
        <v>694</v>
      </c>
      <c r="E30" s="4">
        <f t="shared" si="0"/>
        <v>1388</v>
      </c>
      <c r="F30" s="21">
        <f t="shared" si="1"/>
        <v>0.35806916426512969</v>
      </c>
    </row>
    <row r="31" spans="1:6">
      <c r="A31" s="5"/>
      <c r="B31" s="6" t="s">
        <v>33</v>
      </c>
      <c r="C31" s="3">
        <v>11</v>
      </c>
      <c r="D31" s="3">
        <v>45</v>
      </c>
      <c r="E31" s="4">
        <f t="shared" si="0"/>
        <v>90</v>
      </c>
      <c r="F31" s="21">
        <f t="shared" si="1"/>
        <v>0.12222222222222222</v>
      </c>
    </row>
    <row r="32" spans="1:6">
      <c r="A32" s="5"/>
      <c r="B32" s="6" t="s">
        <v>34</v>
      </c>
      <c r="C32" s="3">
        <v>48</v>
      </c>
      <c r="D32" s="3">
        <v>15</v>
      </c>
      <c r="E32" s="4">
        <f t="shared" si="0"/>
        <v>30</v>
      </c>
      <c r="F32" s="21">
        <f t="shared" si="1"/>
        <v>1.6</v>
      </c>
    </row>
    <row r="33" spans="1:6">
      <c r="A33" s="5"/>
      <c r="B33" s="6" t="s">
        <v>35</v>
      </c>
      <c r="C33" s="3">
        <v>52</v>
      </c>
      <c r="D33" s="3">
        <v>197</v>
      </c>
      <c r="E33" s="4">
        <f t="shared" si="0"/>
        <v>394</v>
      </c>
      <c r="F33" s="21">
        <f t="shared" si="1"/>
        <v>0.13197969543147209</v>
      </c>
    </row>
    <row r="34" spans="1:6">
      <c r="A34" s="5"/>
      <c r="B34" s="6" t="s">
        <v>36</v>
      </c>
      <c r="C34" s="3">
        <v>0</v>
      </c>
      <c r="D34" s="3">
        <v>15</v>
      </c>
      <c r="E34" s="4">
        <f t="shared" si="0"/>
        <v>30</v>
      </c>
      <c r="F34" s="21">
        <f t="shared" si="1"/>
        <v>0</v>
      </c>
    </row>
    <row r="35" spans="1:6">
      <c r="A35" s="5"/>
      <c r="B35" s="6" t="s">
        <v>37</v>
      </c>
      <c r="C35" s="3">
        <v>113</v>
      </c>
      <c r="D35" s="3">
        <v>225</v>
      </c>
      <c r="E35" s="4">
        <f t="shared" si="0"/>
        <v>450</v>
      </c>
      <c r="F35" s="21">
        <f t="shared" si="1"/>
        <v>0.25111111111111112</v>
      </c>
    </row>
    <row r="36" spans="1:6">
      <c r="A36" s="5"/>
      <c r="B36" s="6" t="s">
        <v>38</v>
      </c>
      <c r="C36" s="3">
        <v>0</v>
      </c>
      <c r="D36" s="3">
        <v>45</v>
      </c>
      <c r="E36" s="4">
        <f t="shared" si="0"/>
        <v>90</v>
      </c>
      <c r="F36" s="21">
        <f t="shared" si="1"/>
        <v>0</v>
      </c>
    </row>
    <row r="37" spans="1:6">
      <c r="A37" s="5"/>
      <c r="B37" s="6" t="s">
        <v>39</v>
      </c>
      <c r="C37" s="3">
        <v>39</v>
      </c>
      <c r="D37" s="3">
        <v>90</v>
      </c>
      <c r="E37" s="4">
        <f t="shared" si="0"/>
        <v>180</v>
      </c>
      <c r="F37" s="21">
        <f t="shared" si="1"/>
        <v>0.21666666666666667</v>
      </c>
    </row>
    <row r="38" spans="1:6">
      <c r="A38" s="5"/>
      <c r="B38" s="6" t="s">
        <v>115</v>
      </c>
      <c r="C38" s="3">
        <v>179</v>
      </c>
      <c r="D38" s="3">
        <v>284</v>
      </c>
      <c r="E38" s="4">
        <f t="shared" si="0"/>
        <v>568</v>
      </c>
      <c r="F38" s="21">
        <f t="shared" si="1"/>
        <v>0.31514084507042256</v>
      </c>
    </row>
    <row r="39" spans="1:6">
      <c r="A39" s="5"/>
      <c r="B39" s="6" t="s">
        <v>40</v>
      </c>
      <c r="C39" s="3">
        <v>899</v>
      </c>
      <c r="D39" s="3">
        <v>610</v>
      </c>
      <c r="E39" s="4">
        <f t="shared" si="0"/>
        <v>1220</v>
      </c>
      <c r="F39" s="21">
        <f t="shared" si="1"/>
        <v>0.7368852459016394</v>
      </c>
    </row>
    <row r="40" spans="1:6">
      <c r="A40" s="5"/>
      <c r="B40" s="6" t="s">
        <v>41</v>
      </c>
      <c r="C40" s="3">
        <v>141</v>
      </c>
      <c r="D40" s="3">
        <v>195</v>
      </c>
      <c r="E40" s="4">
        <f t="shared" si="0"/>
        <v>390</v>
      </c>
      <c r="F40" s="21">
        <f t="shared" si="1"/>
        <v>0.36153846153846153</v>
      </c>
    </row>
    <row r="41" spans="1:6">
      <c r="A41" s="5"/>
      <c r="B41" s="6" t="s">
        <v>42</v>
      </c>
      <c r="C41" s="3">
        <v>116</v>
      </c>
      <c r="D41" s="3">
        <v>125</v>
      </c>
      <c r="E41" s="4">
        <f t="shared" si="0"/>
        <v>250</v>
      </c>
      <c r="F41" s="21">
        <f t="shared" si="1"/>
        <v>0.46400000000000002</v>
      </c>
    </row>
    <row r="42" spans="1:6">
      <c r="A42" s="5"/>
      <c r="B42" s="6" t="s">
        <v>43</v>
      </c>
      <c r="C42" s="3">
        <v>18</v>
      </c>
      <c r="D42" s="3">
        <v>35</v>
      </c>
      <c r="E42" s="4">
        <f t="shared" si="0"/>
        <v>70</v>
      </c>
      <c r="F42" s="21">
        <f t="shared" si="1"/>
        <v>0.25714285714285712</v>
      </c>
    </row>
    <row r="43" spans="1:6">
      <c r="A43" s="5"/>
      <c r="B43" s="6" t="s">
        <v>44</v>
      </c>
      <c r="C43" s="3">
        <v>58</v>
      </c>
      <c r="D43" s="3">
        <v>75</v>
      </c>
      <c r="E43" s="4">
        <f t="shared" si="0"/>
        <v>150</v>
      </c>
      <c r="F43" s="21">
        <f t="shared" si="1"/>
        <v>0.38666666666666666</v>
      </c>
    </row>
    <row r="44" spans="1:6">
      <c r="A44" s="5"/>
      <c r="B44" s="6" t="s">
        <v>45</v>
      </c>
      <c r="C44" s="3">
        <v>19</v>
      </c>
      <c r="D44" s="3">
        <v>40</v>
      </c>
      <c r="E44" s="4">
        <f t="shared" si="0"/>
        <v>80</v>
      </c>
      <c r="F44" s="21">
        <f t="shared" si="1"/>
        <v>0.23749999999999999</v>
      </c>
    </row>
    <row r="45" spans="1:6">
      <c r="A45" s="5"/>
      <c r="B45" s="6" t="s">
        <v>46</v>
      </c>
      <c r="C45" s="3">
        <v>25</v>
      </c>
      <c r="D45" s="3">
        <v>20</v>
      </c>
      <c r="E45" s="4">
        <f t="shared" si="0"/>
        <v>40</v>
      </c>
      <c r="F45" s="21">
        <f t="shared" si="1"/>
        <v>0.625</v>
      </c>
    </row>
    <row r="46" spans="1:6">
      <c r="A46" s="5"/>
      <c r="B46" s="6" t="s">
        <v>47</v>
      </c>
      <c r="C46" s="3">
        <v>0</v>
      </c>
      <c r="D46" s="3">
        <v>85</v>
      </c>
      <c r="E46" s="4">
        <f t="shared" si="0"/>
        <v>170</v>
      </c>
      <c r="F46" s="21">
        <f t="shared" si="1"/>
        <v>0</v>
      </c>
    </row>
    <row r="47" spans="1:6">
      <c r="A47" s="5"/>
      <c r="B47" s="6" t="s">
        <v>48</v>
      </c>
      <c r="C47" s="3">
        <v>28</v>
      </c>
      <c r="D47" s="3">
        <v>130</v>
      </c>
      <c r="E47" s="4">
        <f t="shared" si="0"/>
        <v>260</v>
      </c>
      <c r="F47" s="21">
        <f t="shared" si="1"/>
        <v>0.1076923076923077</v>
      </c>
    </row>
    <row r="48" spans="1:6">
      <c r="A48" s="5"/>
      <c r="B48" s="6" t="s">
        <v>49</v>
      </c>
      <c r="C48" s="3">
        <v>3</v>
      </c>
      <c r="D48" s="3">
        <v>25</v>
      </c>
      <c r="E48" s="4">
        <f t="shared" si="0"/>
        <v>50</v>
      </c>
      <c r="F48" s="21">
        <f t="shared" si="1"/>
        <v>0.06</v>
      </c>
    </row>
    <row r="49" spans="1:6">
      <c r="A49" s="5"/>
      <c r="B49" s="6" t="s">
        <v>50</v>
      </c>
      <c r="C49" s="3">
        <v>89</v>
      </c>
      <c r="D49" s="3">
        <v>95</v>
      </c>
      <c r="E49" s="4">
        <f t="shared" si="0"/>
        <v>190</v>
      </c>
      <c r="F49" s="21">
        <f t="shared" si="1"/>
        <v>0.46842105263157896</v>
      </c>
    </row>
    <row r="50" spans="1:6">
      <c r="A50" s="5"/>
      <c r="B50" s="6" t="s">
        <v>51</v>
      </c>
      <c r="C50" s="3">
        <v>1593</v>
      </c>
      <c r="D50" s="3">
        <v>1953</v>
      </c>
      <c r="E50" s="4">
        <f t="shared" si="0"/>
        <v>3906</v>
      </c>
      <c r="F50" s="21">
        <f t="shared" si="1"/>
        <v>0.40783410138248849</v>
      </c>
    </row>
    <row r="51" spans="1:6">
      <c r="A51" s="5"/>
      <c r="B51" s="6" t="s">
        <v>52</v>
      </c>
      <c r="C51" s="3">
        <v>0</v>
      </c>
      <c r="D51" s="3">
        <v>40</v>
      </c>
      <c r="E51" s="4">
        <f t="shared" si="0"/>
        <v>80</v>
      </c>
      <c r="F51" s="21">
        <f t="shared" si="1"/>
        <v>0</v>
      </c>
    </row>
    <row r="52" spans="1:6">
      <c r="A52" s="5"/>
      <c r="B52" s="6" t="s">
        <v>53</v>
      </c>
      <c r="C52" s="3">
        <v>1442</v>
      </c>
      <c r="D52" s="3">
        <v>987</v>
      </c>
      <c r="E52" s="4">
        <f t="shared" si="0"/>
        <v>1974</v>
      </c>
      <c r="F52" s="21">
        <f t="shared" si="1"/>
        <v>0.73049645390070927</v>
      </c>
    </row>
    <row r="53" spans="1:6">
      <c r="A53" s="5"/>
      <c r="B53" s="6" t="s">
        <v>54</v>
      </c>
      <c r="C53" s="3">
        <v>458</v>
      </c>
      <c r="D53" s="3">
        <v>1061</v>
      </c>
      <c r="E53" s="4">
        <f t="shared" si="0"/>
        <v>2122</v>
      </c>
      <c r="F53" s="21">
        <f t="shared" si="1"/>
        <v>0.21583411875589067</v>
      </c>
    </row>
    <row r="54" spans="1:6">
      <c r="A54" s="5"/>
      <c r="B54" s="6" t="s">
        <v>55</v>
      </c>
      <c r="C54" s="3">
        <v>131</v>
      </c>
      <c r="D54" s="3">
        <v>165</v>
      </c>
      <c r="E54" s="4">
        <f t="shared" si="0"/>
        <v>330</v>
      </c>
      <c r="F54" s="21">
        <f t="shared" si="1"/>
        <v>0.39696969696969697</v>
      </c>
    </row>
    <row r="55" spans="1:6">
      <c r="A55" s="5"/>
      <c r="B55" s="6" t="s">
        <v>56</v>
      </c>
      <c r="C55" s="3">
        <v>109</v>
      </c>
      <c r="D55" s="3">
        <v>115</v>
      </c>
      <c r="E55" s="4">
        <f t="shared" si="0"/>
        <v>230</v>
      </c>
      <c r="F55" s="21">
        <f t="shared" si="1"/>
        <v>0.47391304347826085</v>
      </c>
    </row>
    <row r="56" spans="1:6">
      <c r="A56" s="5"/>
      <c r="B56" s="6" t="s">
        <v>57</v>
      </c>
      <c r="C56" s="3">
        <v>87</v>
      </c>
      <c r="D56" s="3">
        <v>130</v>
      </c>
      <c r="E56" s="4">
        <f t="shared" si="0"/>
        <v>260</v>
      </c>
      <c r="F56" s="21">
        <f t="shared" si="1"/>
        <v>0.33461538461538459</v>
      </c>
    </row>
    <row r="57" spans="1:6">
      <c r="A57" s="5"/>
      <c r="B57" s="6" t="s">
        <v>58</v>
      </c>
      <c r="C57" s="3">
        <v>29</v>
      </c>
      <c r="D57" s="3">
        <v>60</v>
      </c>
      <c r="E57" s="4">
        <f t="shared" si="0"/>
        <v>120</v>
      </c>
      <c r="F57" s="21">
        <f t="shared" si="1"/>
        <v>0.24166666666666667</v>
      </c>
    </row>
    <row r="58" spans="1:6">
      <c r="A58" s="5"/>
      <c r="B58" s="6" t="s">
        <v>59</v>
      </c>
      <c r="C58" s="3">
        <v>237</v>
      </c>
      <c r="D58" s="3">
        <v>160</v>
      </c>
      <c r="E58" s="4">
        <f t="shared" si="0"/>
        <v>320</v>
      </c>
      <c r="F58" s="21">
        <f t="shared" si="1"/>
        <v>0.74062499999999998</v>
      </c>
    </row>
    <row r="59" spans="1:6">
      <c r="A59" s="5"/>
      <c r="B59" s="6" t="s">
        <v>60</v>
      </c>
      <c r="C59" s="3">
        <v>0</v>
      </c>
      <c r="D59" s="3">
        <v>10</v>
      </c>
      <c r="E59" s="4">
        <f t="shared" si="0"/>
        <v>20</v>
      </c>
      <c r="F59" s="21">
        <f t="shared" si="1"/>
        <v>0</v>
      </c>
    </row>
    <row r="60" spans="1:6">
      <c r="A60" s="5"/>
      <c r="B60" s="6" t="s">
        <v>61</v>
      </c>
      <c r="C60" s="3">
        <v>31</v>
      </c>
      <c r="D60" s="3">
        <v>40</v>
      </c>
      <c r="E60" s="4">
        <f t="shared" si="0"/>
        <v>80</v>
      </c>
      <c r="F60" s="21">
        <f t="shared" si="1"/>
        <v>0.38750000000000001</v>
      </c>
    </row>
    <row r="61" spans="1:6" ht="30">
      <c r="A61" s="5"/>
      <c r="B61" s="6" t="s">
        <v>62</v>
      </c>
      <c r="C61" s="3">
        <v>128</v>
      </c>
      <c r="D61" s="3">
        <v>398</v>
      </c>
      <c r="E61" s="4">
        <f t="shared" si="0"/>
        <v>796</v>
      </c>
      <c r="F61" s="21">
        <f t="shared" si="1"/>
        <v>0.16080402010050251</v>
      </c>
    </row>
    <row r="62" spans="1:6" ht="30">
      <c r="A62" s="5"/>
      <c r="B62" s="6" t="s">
        <v>63</v>
      </c>
      <c r="C62" s="3">
        <v>579</v>
      </c>
      <c r="D62" s="3">
        <v>808</v>
      </c>
      <c r="E62" s="4">
        <f t="shared" si="0"/>
        <v>1616</v>
      </c>
      <c r="F62" s="21">
        <f t="shared" si="1"/>
        <v>0.35829207920792078</v>
      </c>
    </row>
    <row r="63" spans="1:6">
      <c r="A63" s="5"/>
      <c r="B63" s="6" t="s">
        <v>64</v>
      </c>
      <c r="C63" s="3">
        <v>16</v>
      </c>
      <c r="D63" s="3">
        <v>95</v>
      </c>
      <c r="E63" s="4">
        <f t="shared" si="0"/>
        <v>190</v>
      </c>
      <c r="F63" s="21">
        <f t="shared" si="1"/>
        <v>8.4210526315789472E-2</v>
      </c>
    </row>
    <row r="64" spans="1:6">
      <c r="A64" s="5"/>
      <c r="B64" s="6" t="s">
        <v>65</v>
      </c>
      <c r="C64" s="3">
        <v>104</v>
      </c>
      <c r="D64" s="3">
        <v>152</v>
      </c>
      <c r="E64" s="4">
        <f t="shared" si="0"/>
        <v>304</v>
      </c>
      <c r="F64" s="21">
        <f t="shared" si="1"/>
        <v>0.34210526315789475</v>
      </c>
    </row>
    <row r="65" spans="1:6" ht="30">
      <c r="A65" s="5"/>
      <c r="B65" s="6" t="s">
        <v>66</v>
      </c>
      <c r="C65" s="3">
        <v>5</v>
      </c>
      <c r="D65" s="3">
        <v>50</v>
      </c>
      <c r="E65" s="4">
        <f t="shared" si="0"/>
        <v>100</v>
      </c>
      <c r="F65" s="21">
        <f t="shared" si="1"/>
        <v>0.05</v>
      </c>
    </row>
    <row r="66" spans="1:6">
      <c r="A66" s="5"/>
      <c r="B66" s="6" t="s">
        <v>67</v>
      </c>
      <c r="C66" s="3">
        <v>81</v>
      </c>
      <c r="D66" s="3">
        <v>133</v>
      </c>
      <c r="E66" s="4">
        <f t="shared" si="0"/>
        <v>266</v>
      </c>
      <c r="F66" s="21">
        <f t="shared" si="1"/>
        <v>0.30451127819548873</v>
      </c>
    </row>
    <row r="67" spans="1:6">
      <c r="A67" s="5"/>
      <c r="B67" s="6" t="s">
        <v>68</v>
      </c>
      <c r="C67" s="3">
        <v>9</v>
      </c>
      <c r="D67" s="3">
        <v>23</v>
      </c>
      <c r="E67" s="4">
        <f t="shared" si="0"/>
        <v>46</v>
      </c>
      <c r="F67" s="21">
        <f t="shared" si="1"/>
        <v>0.19565217391304349</v>
      </c>
    </row>
    <row r="68" spans="1:6">
      <c r="A68" s="5"/>
      <c r="B68" s="6" t="s">
        <v>69</v>
      </c>
      <c r="C68" s="3">
        <v>2</v>
      </c>
      <c r="D68" s="3">
        <v>10</v>
      </c>
      <c r="E68" s="4">
        <f t="shared" si="0"/>
        <v>20</v>
      </c>
      <c r="F68" s="21">
        <f t="shared" si="1"/>
        <v>0.1</v>
      </c>
    </row>
    <row r="69" spans="1:6">
      <c r="A69" s="5"/>
      <c r="B69" s="6" t="s">
        <v>70</v>
      </c>
      <c r="C69" s="3">
        <v>150</v>
      </c>
      <c r="D69" s="3">
        <v>360</v>
      </c>
      <c r="E69" s="4">
        <f t="shared" si="0"/>
        <v>720</v>
      </c>
      <c r="F69" s="21">
        <f t="shared" si="1"/>
        <v>0.20833333333333334</v>
      </c>
    </row>
    <row r="70" spans="1:6">
      <c r="A70" s="5"/>
      <c r="B70" s="6" t="s">
        <v>71</v>
      </c>
      <c r="C70" s="3">
        <v>14</v>
      </c>
      <c r="D70" s="3">
        <v>158</v>
      </c>
      <c r="E70" s="4">
        <f t="shared" ref="E70:E113" si="2">+D70*2</f>
        <v>316</v>
      </c>
      <c r="F70" s="21">
        <f t="shared" ref="F70:F113" si="3">C70/E70</f>
        <v>4.4303797468354431E-2</v>
      </c>
    </row>
    <row r="71" spans="1:6">
      <c r="A71" s="5"/>
      <c r="B71" s="6" t="s">
        <v>72</v>
      </c>
      <c r="C71" s="3">
        <v>2</v>
      </c>
      <c r="D71" s="3">
        <v>22</v>
      </c>
      <c r="E71" s="4">
        <f t="shared" si="2"/>
        <v>44</v>
      </c>
      <c r="F71" s="21">
        <f t="shared" si="3"/>
        <v>4.5454545454545456E-2</v>
      </c>
    </row>
    <row r="72" spans="1:6" ht="30">
      <c r="A72" s="5"/>
      <c r="B72" s="6" t="s">
        <v>73</v>
      </c>
      <c r="C72" s="3">
        <v>16</v>
      </c>
      <c r="D72" s="3">
        <v>35</v>
      </c>
      <c r="E72" s="4">
        <f t="shared" si="2"/>
        <v>70</v>
      </c>
      <c r="F72" s="21">
        <f t="shared" si="3"/>
        <v>0.22857142857142856</v>
      </c>
    </row>
    <row r="73" spans="1:6">
      <c r="A73" s="5"/>
      <c r="B73" s="6" t="s">
        <v>74</v>
      </c>
      <c r="C73" s="3">
        <v>9</v>
      </c>
      <c r="D73" s="3">
        <v>20</v>
      </c>
      <c r="E73" s="4">
        <f t="shared" si="2"/>
        <v>40</v>
      </c>
      <c r="F73" s="21">
        <f t="shared" si="3"/>
        <v>0.22500000000000001</v>
      </c>
    </row>
    <row r="74" spans="1:6">
      <c r="A74" s="5"/>
      <c r="B74" s="6" t="s">
        <v>75</v>
      </c>
      <c r="C74" s="3">
        <v>5</v>
      </c>
      <c r="D74" s="3">
        <v>30</v>
      </c>
      <c r="E74" s="4">
        <f t="shared" si="2"/>
        <v>60</v>
      </c>
      <c r="F74" s="21">
        <f t="shared" si="3"/>
        <v>8.3333333333333329E-2</v>
      </c>
    </row>
    <row r="75" spans="1:6" s="28" customFormat="1">
      <c r="A75" s="15" t="s">
        <v>76</v>
      </c>
      <c r="B75" s="17"/>
      <c r="C75" s="18">
        <v>8251</v>
      </c>
      <c r="D75" s="18">
        <v>10768</v>
      </c>
      <c r="E75" s="19">
        <f t="shared" si="2"/>
        <v>21536</v>
      </c>
      <c r="F75" s="23">
        <f t="shared" si="3"/>
        <v>0.38312592867756318</v>
      </c>
    </row>
    <row r="76" spans="1:6" s="27" customFormat="1" ht="58.5" customHeight="1">
      <c r="A76" s="24" t="s">
        <v>0</v>
      </c>
      <c r="B76" s="25" t="s">
        <v>1</v>
      </c>
      <c r="C76" s="26" t="s">
        <v>116</v>
      </c>
      <c r="D76" s="26" t="s">
        <v>2</v>
      </c>
      <c r="E76" s="26" t="s">
        <v>3</v>
      </c>
      <c r="F76" s="26" t="s">
        <v>117</v>
      </c>
    </row>
    <row r="77" spans="1:6">
      <c r="A77" s="13" t="s">
        <v>77</v>
      </c>
      <c r="B77" s="6" t="s">
        <v>78</v>
      </c>
      <c r="C77" s="3">
        <v>74</v>
      </c>
      <c r="D77" s="3">
        <v>192</v>
      </c>
      <c r="E77" s="4">
        <f t="shared" si="2"/>
        <v>384</v>
      </c>
      <c r="F77" s="21">
        <f t="shared" si="3"/>
        <v>0.19270833333333334</v>
      </c>
    </row>
    <row r="78" spans="1:6">
      <c r="A78" s="5"/>
      <c r="B78" s="6" t="s">
        <v>79</v>
      </c>
      <c r="C78" s="3">
        <v>133</v>
      </c>
      <c r="D78" s="3">
        <v>185</v>
      </c>
      <c r="E78" s="4">
        <f t="shared" si="2"/>
        <v>370</v>
      </c>
      <c r="F78" s="21">
        <f t="shared" si="3"/>
        <v>0.35945945945945945</v>
      </c>
    </row>
    <row r="79" spans="1:6">
      <c r="A79" s="5"/>
      <c r="B79" s="6" t="s">
        <v>80</v>
      </c>
      <c r="C79" s="3">
        <v>31</v>
      </c>
      <c r="D79" s="3">
        <v>105</v>
      </c>
      <c r="E79" s="4">
        <f t="shared" si="2"/>
        <v>210</v>
      </c>
      <c r="F79" s="21">
        <f t="shared" si="3"/>
        <v>0.14761904761904762</v>
      </c>
    </row>
    <row r="80" spans="1:6">
      <c r="A80" s="5"/>
      <c r="B80" s="6" t="s">
        <v>81</v>
      </c>
      <c r="C80" s="3">
        <v>7</v>
      </c>
      <c r="D80" s="3">
        <v>65</v>
      </c>
      <c r="E80" s="4">
        <f t="shared" si="2"/>
        <v>130</v>
      </c>
      <c r="F80" s="21">
        <f t="shared" si="3"/>
        <v>5.3846153846153849E-2</v>
      </c>
    </row>
    <row r="81" spans="1:6">
      <c r="A81" s="5"/>
      <c r="B81" s="6" t="s">
        <v>82</v>
      </c>
      <c r="C81" s="3">
        <v>4</v>
      </c>
      <c r="D81" s="3">
        <v>20</v>
      </c>
      <c r="E81" s="4">
        <f t="shared" si="2"/>
        <v>40</v>
      </c>
      <c r="F81" s="21">
        <f t="shared" si="3"/>
        <v>0.1</v>
      </c>
    </row>
    <row r="82" spans="1:6" ht="30">
      <c r="A82" s="5"/>
      <c r="B82" s="6" t="s">
        <v>83</v>
      </c>
      <c r="C82" s="3">
        <v>40</v>
      </c>
      <c r="D82" s="3">
        <v>50</v>
      </c>
      <c r="E82" s="4">
        <f t="shared" si="2"/>
        <v>100</v>
      </c>
      <c r="F82" s="21">
        <f t="shared" si="3"/>
        <v>0.4</v>
      </c>
    </row>
    <row r="83" spans="1:6" ht="30">
      <c r="A83" s="5"/>
      <c r="B83" s="6" t="s">
        <v>84</v>
      </c>
      <c r="C83" s="3">
        <v>262</v>
      </c>
      <c r="D83" s="3">
        <v>402</v>
      </c>
      <c r="E83" s="4">
        <f t="shared" si="2"/>
        <v>804</v>
      </c>
      <c r="F83" s="21">
        <f t="shared" si="3"/>
        <v>0.32587064676616917</v>
      </c>
    </row>
    <row r="84" spans="1:6">
      <c r="A84" s="5"/>
      <c r="B84" s="6" t="s">
        <v>85</v>
      </c>
      <c r="C84" s="3">
        <v>659</v>
      </c>
      <c r="D84" s="3">
        <v>518</v>
      </c>
      <c r="E84" s="4">
        <f t="shared" si="2"/>
        <v>1036</v>
      </c>
      <c r="F84" s="21">
        <f t="shared" si="3"/>
        <v>0.63610038610038611</v>
      </c>
    </row>
    <row r="85" spans="1:6">
      <c r="A85" s="5"/>
      <c r="B85" s="6" t="s">
        <v>86</v>
      </c>
      <c r="C85" s="3">
        <v>59</v>
      </c>
      <c r="D85" s="3">
        <v>90</v>
      </c>
      <c r="E85" s="4">
        <f t="shared" si="2"/>
        <v>180</v>
      </c>
      <c r="F85" s="21">
        <f t="shared" si="3"/>
        <v>0.32777777777777778</v>
      </c>
    </row>
    <row r="86" spans="1:6">
      <c r="A86" s="5"/>
      <c r="B86" s="6" t="s">
        <v>87</v>
      </c>
      <c r="C86" s="3">
        <v>31</v>
      </c>
      <c r="D86" s="3">
        <v>38</v>
      </c>
      <c r="E86" s="4">
        <f t="shared" si="2"/>
        <v>76</v>
      </c>
      <c r="F86" s="21">
        <f t="shared" si="3"/>
        <v>0.40789473684210525</v>
      </c>
    </row>
    <row r="87" spans="1:6">
      <c r="A87" s="5"/>
      <c r="B87" s="6" t="s">
        <v>88</v>
      </c>
      <c r="C87" s="3">
        <v>5</v>
      </c>
      <c r="D87" s="3">
        <v>92</v>
      </c>
      <c r="E87" s="4">
        <f t="shared" si="2"/>
        <v>184</v>
      </c>
      <c r="F87" s="21">
        <f t="shared" si="3"/>
        <v>2.717391304347826E-2</v>
      </c>
    </row>
    <row r="88" spans="1:6">
      <c r="A88" s="5"/>
      <c r="B88" s="6" t="s">
        <v>89</v>
      </c>
      <c r="C88" s="3">
        <v>11</v>
      </c>
      <c r="D88" s="3">
        <v>50</v>
      </c>
      <c r="E88" s="4">
        <f t="shared" si="2"/>
        <v>100</v>
      </c>
      <c r="F88" s="21">
        <f t="shared" si="3"/>
        <v>0.11</v>
      </c>
    </row>
    <row r="89" spans="1:6">
      <c r="A89" s="5"/>
      <c r="B89" s="6" t="s">
        <v>90</v>
      </c>
      <c r="C89" s="3">
        <v>611</v>
      </c>
      <c r="D89" s="3">
        <v>888</v>
      </c>
      <c r="E89" s="4">
        <f t="shared" si="2"/>
        <v>1776</v>
      </c>
      <c r="F89" s="21">
        <f t="shared" si="3"/>
        <v>0.34403153153153154</v>
      </c>
    </row>
    <row r="90" spans="1:6">
      <c r="A90" s="5"/>
      <c r="B90" s="6" t="s">
        <v>91</v>
      </c>
      <c r="C90" s="3">
        <v>102</v>
      </c>
      <c r="D90" s="3">
        <v>261</v>
      </c>
      <c r="E90" s="4">
        <f t="shared" si="2"/>
        <v>522</v>
      </c>
      <c r="F90" s="21">
        <f t="shared" si="3"/>
        <v>0.19540229885057472</v>
      </c>
    </row>
    <row r="91" spans="1:6">
      <c r="A91" s="5"/>
      <c r="B91" s="6" t="s">
        <v>92</v>
      </c>
      <c r="C91" s="3">
        <v>0</v>
      </c>
      <c r="D91" s="3">
        <v>45</v>
      </c>
      <c r="E91" s="4">
        <f t="shared" si="2"/>
        <v>90</v>
      </c>
      <c r="F91" s="21">
        <f t="shared" si="3"/>
        <v>0</v>
      </c>
    </row>
    <row r="92" spans="1:6">
      <c r="A92" s="5"/>
      <c r="B92" s="6" t="s">
        <v>93</v>
      </c>
      <c r="C92" s="3">
        <v>0</v>
      </c>
      <c r="D92" s="3">
        <v>40</v>
      </c>
      <c r="E92" s="4">
        <f t="shared" si="2"/>
        <v>80</v>
      </c>
      <c r="F92" s="21">
        <f t="shared" si="3"/>
        <v>0</v>
      </c>
    </row>
    <row r="93" spans="1:6">
      <c r="A93" s="5"/>
      <c r="B93" s="6" t="s">
        <v>94</v>
      </c>
      <c r="C93" s="3">
        <v>414</v>
      </c>
      <c r="D93" s="3">
        <v>563</v>
      </c>
      <c r="E93" s="4">
        <f t="shared" si="2"/>
        <v>1126</v>
      </c>
      <c r="F93" s="21">
        <f t="shared" si="3"/>
        <v>0.36767317939609234</v>
      </c>
    </row>
    <row r="94" spans="1:6">
      <c r="A94" s="5"/>
      <c r="B94" s="6" t="s">
        <v>95</v>
      </c>
      <c r="C94" s="3">
        <v>90</v>
      </c>
      <c r="D94" s="3">
        <v>115</v>
      </c>
      <c r="E94" s="4">
        <f t="shared" si="2"/>
        <v>230</v>
      </c>
      <c r="F94" s="21">
        <f t="shared" si="3"/>
        <v>0.39130434782608697</v>
      </c>
    </row>
    <row r="95" spans="1:6">
      <c r="A95" s="5"/>
      <c r="B95" s="6" t="s">
        <v>96</v>
      </c>
      <c r="C95" s="3">
        <v>532</v>
      </c>
      <c r="D95" s="3">
        <v>434</v>
      </c>
      <c r="E95" s="4">
        <f t="shared" si="2"/>
        <v>868</v>
      </c>
      <c r="F95" s="21">
        <f t="shared" si="3"/>
        <v>0.61290322580645162</v>
      </c>
    </row>
    <row r="96" spans="1:6">
      <c r="A96" s="5"/>
      <c r="B96" s="6" t="s">
        <v>97</v>
      </c>
      <c r="C96" s="3">
        <v>140</v>
      </c>
      <c r="D96" s="3">
        <v>327</v>
      </c>
      <c r="E96" s="4">
        <f t="shared" si="2"/>
        <v>654</v>
      </c>
      <c r="F96" s="21">
        <f t="shared" si="3"/>
        <v>0.21406727828746178</v>
      </c>
    </row>
    <row r="97" spans="1:6">
      <c r="A97" s="5"/>
      <c r="B97" s="6" t="s">
        <v>98</v>
      </c>
      <c r="C97" s="3">
        <v>15</v>
      </c>
      <c r="D97" s="3">
        <v>75</v>
      </c>
      <c r="E97" s="4">
        <f t="shared" si="2"/>
        <v>150</v>
      </c>
      <c r="F97" s="21">
        <f t="shared" si="3"/>
        <v>0.1</v>
      </c>
    </row>
    <row r="98" spans="1:6">
      <c r="A98" s="5"/>
      <c r="B98" s="6" t="s">
        <v>99</v>
      </c>
      <c r="C98" s="3">
        <v>22</v>
      </c>
      <c r="D98" s="3">
        <v>25</v>
      </c>
      <c r="E98" s="4">
        <f t="shared" si="2"/>
        <v>50</v>
      </c>
      <c r="F98" s="21">
        <f t="shared" si="3"/>
        <v>0.44</v>
      </c>
    </row>
    <row r="99" spans="1:6">
      <c r="A99" s="5"/>
      <c r="B99" s="6" t="s">
        <v>100</v>
      </c>
      <c r="C99" s="3">
        <v>651</v>
      </c>
      <c r="D99" s="3">
        <v>556</v>
      </c>
      <c r="E99" s="4">
        <f t="shared" si="2"/>
        <v>1112</v>
      </c>
      <c r="F99" s="21">
        <f t="shared" si="3"/>
        <v>0.58543165467625902</v>
      </c>
    </row>
    <row r="100" spans="1:6">
      <c r="A100" s="5"/>
      <c r="B100" s="6" t="s">
        <v>101</v>
      </c>
      <c r="C100" s="3">
        <v>86</v>
      </c>
      <c r="D100" s="3">
        <v>49</v>
      </c>
      <c r="E100" s="4">
        <f t="shared" si="2"/>
        <v>98</v>
      </c>
      <c r="F100" s="21">
        <f t="shared" si="3"/>
        <v>0.87755102040816324</v>
      </c>
    </row>
    <row r="101" spans="1:6" ht="30">
      <c r="A101" s="5"/>
      <c r="B101" s="6" t="s">
        <v>102</v>
      </c>
      <c r="C101" s="3">
        <v>35</v>
      </c>
      <c r="D101" s="3">
        <v>55</v>
      </c>
      <c r="E101" s="4">
        <f t="shared" si="2"/>
        <v>110</v>
      </c>
      <c r="F101" s="21">
        <f t="shared" si="3"/>
        <v>0.31818181818181818</v>
      </c>
    </row>
    <row r="102" spans="1:6">
      <c r="A102" s="5"/>
      <c r="B102" s="6" t="s">
        <v>103</v>
      </c>
      <c r="C102" s="3">
        <v>33</v>
      </c>
      <c r="D102" s="3">
        <v>30</v>
      </c>
      <c r="E102" s="4">
        <f t="shared" si="2"/>
        <v>60</v>
      </c>
      <c r="F102" s="21">
        <f t="shared" si="3"/>
        <v>0.55000000000000004</v>
      </c>
    </row>
    <row r="103" spans="1:6">
      <c r="A103" s="5"/>
      <c r="B103" s="6" t="s">
        <v>104</v>
      </c>
      <c r="C103" s="3">
        <v>26</v>
      </c>
      <c r="D103" s="3">
        <v>45</v>
      </c>
      <c r="E103" s="4">
        <f t="shared" si="2"/>
        <v>90</v>
      </c>
      <c r="F103" s="21">
        <f t="shared" si="3"/>
        <v>0.28888888888888886</v>
      </c>
    </row>
    <row r="104" spans="1:6">
      <c r="A104" s="5"/>
      <c r="B104" s="6" t="s">
        <v>105</v>
      </c>
      <c r="C104" s="3">
        <v>94</v>
      </c>
      <c r="D104" s="3">
        <v>152</v>
      </c>
      <c r="E104" s="4">
        <f t="shared" si="2"/>
        <v>304</v>
      </c>
      <c r="F104" s="21">
        <f t="shared" si="3"/>
        <v>0.30921052631578949</v>
      </c>
    </row>
    <row r="105" spans="1:6">
      <c r="A105" s="5"/>
      <c r="B105" s="6" t="s">
        <v>106</v>
      </c>
      <c r="C105" s="3">
        <v>329</v>
      </c>
      <c r="D105" s="3">
        <v>750</v>
      </c>
      <c r="E105" s="4">
        <f t="shared" si="2"/>
        <v>1500</v>
      </c>
      <c r="F105" s="21">
        <f t="shared" si="3"/>
        <v>0.21933333333333332</v>
      </c>
    </row>
    <row r="106" spans="1:6" ht="30">
      <c r="A106" s="5"/>
      <c r="B106" s="6" t="s">
        <v>107</v>
      </c>
      <c r="C106" s="3">
        <v>35</v>
      </c>
      <c r="D106" s="3">
        <v>80</v>
      </c>
      <c r="E106" s="4">
        <f t="shared" si="2"/>
        <v>160</v>
      </c>
      <c r="F106" s="21">
        <f t="shared" si="3"/>
        <v>0.21875</v>
      </c>
    </row>
    <row r="107" spans="1:6">
      <c r="A107" s="5"/>
      <c r="B107" s="6" t="s">
        <v>108</v>
      </c>
      <c r="C107" s="3">
        <v>0</v>
      </c>
      <c r="D107" s="3">
        <v>30</v>
      </c>
      <c r="E107" s="4">
        <f t="shared" si="2"/>
        <v>60</v>
      </c>
      <c r="F107" s="21">
        <f t="shared" si="3"/>
        <v>0</v>
      </c>
    </row>
    <row r="108" spans="1:6">
      <c r="A108" s="5"/>
      <c r="B108" s="6" t="s">
        <v>109</v>
      </c>
      <c r="C108" s="3">
        <v>15</v>
      </c>
      <c r="D108" s="3">
        <v>15</v>
      </c>
      <c r="E108" s="4">
        <f t="shared" si="2"/>
        <v>30</v>
      </c>
      <c r="F108" s="21">
        <f t="shared" si="3"/>
        <v>0.5</v>
      </c>
    </row>
    <row r="109" spans="1:6">
      <c r="A109" s="5"/>
      <c r="B109" s="6" t="s">
        <v>110</v>
      </c>
      <c r="C109" s="3">
        <v>7</v>
      </c>
      <c r="D109" s="3">
        <v>10</v>
      </c>
      <c r="E109" s="4">
        <f t="shared" si="2"/>
        <v>20</v>
      </c>
      <c r="F109" s="21">
        <f t="shared" si="3"/>
        <v>0.35</v>
      </c>
    </row>
    <row r="110" spans="1:6">
      <c r="A110" s="5"/>
      <c r="B110" s="6" t="s">
        <v>111</v>
      </c>
      <c r="C110" s="3">
        <v>20</v>
      </c>
      <c r="D110" s="3">
        <v>30</v>
      </c>
      <c r="E110" s="4">
        <f t="shared" si="2"/>
        <v>60</v>
      </c>
      <c r="F110" s="21">
        <f t="shared" si="3"/>
        <v>0.33333333333333331</v>
      </c>
    </row>
    <row r="111" spans="1:6">
      <c r="A111" s="5"/>
      <c r="B111" s="6" t="s">
        <v>112</v>
      </c>
      <c r="C111" s="3">
        <v>52</v>
      </c>
      <c r="D111" s="3">
        <v>164</v>
      </c>
      <c r="E111" s="4">
        <f t="shared" si="2"/>
        <v>328</v>
      </c>
      <c r="F111" s="21">
        <f t="shared" si="3"/>
        <v>0.15853658536585366</v>
      </c>
    </row>
    <row r="112" spans="1:6" s="29" customFormat="1">
      <c r="A112" s="15" t="s">
        <v>113</v>
      </c>
      <c r="B112" s="20"/>
      <c r="C112" s="11">
        <v>4625</v>
      </c>
      <c r="D112" s="11">
        <v>6546</v>
      </c>
      <c r="E112" s="12">
        <f t="shared" si="2"/>
        <v>13092</v>
      </c>
      <c r="F112" s="22">
        <f t="shared" si="3"/>
        <v>0.35326917201344332</v>
      </c>
    </row>
    <row r="113" spans="1:6" s="27" customFormat="1">
      <c r="A113" s="7" t="s">
        <v>114</v>
      </c>
      <c r="B113" s="8"/>
      <c r="C113" s="9">
        <v>16512</v>
      </c>
      <c r="D113" s="9">
        <v>23737</v>
      </c>
      <c r="E113" s="10">
        <f t="shared" si="2"/>
        <v>47474</v>
      </c>
      <c r="F113" s="30">
        <f t="shared" si="3"/>
        <v>0.34781143362682732</v>
      </c>
    </row>
  </sheetData>
  <mergeCells count="1">
    <mergeCell ref="A1:F2"/>
  </mergeCells>
  <printOptions horizontalCentered="1"/>
  <pageMargins left="0" right="0" top="0" bottom="0" header="0" footer="0"/>
  <pageSetup paperSize="9" scale="67" orientation="portrait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Statistiques privé par filiere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2015-03-30T11:32:14Z</cp:lastPrinted>
  <dcterms:created xsi:type="dcterms:W3CDTF">2015-03-30T10:44:28Z</dcterms:created>
  <dcterms:modified xsi:type="dcterms:W3CDTF">2015-03-30T11:32:50Z</dcterms:modified>
</cp:coreProperties>
</file>